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1"/>
  <workbookPr filterPrivacy="1" codeName="ЭтаКнига" defaultThemeVersion="124226"/>
  <xr:revisionPtr revIDLastSave="0" documentId="13_ncr:1_{7A506F3A-88DE-4408-980F-636DC803E00D}" xr6:coauthVersionLast="36" xr6:coauthVersionMax="36" xr10:uidLastSave="{00000000-0000-0000-0000-000000000000}"/>
  <workbookProtection workbookPassword="CDB3" lockStructure="1"/>
  <bookViews>
    <workbookView xWindow="120" yWindow="405" windowWidth="11910" windowHeight="11760" xr2:uid="{00000000-000D-0000-FFFF-FFFF00000000}"/>
  </bookViews>
  <sheets>
    <sheet name="форма оферты ДР  4-ки " sheetId="12" r:id="rId1"/>
  </sheets>
  <definedNames>
    <definedName name="_xlnm._FilterDatabase" localSheetId="0" hidden="1">'форма оферты ДР  4-ки '!$A$10:$E$10</definedName>
  </definedNames>
  <calcPr calcId="191029"/>
</workbook>
</file>

<file path=xl/calcChain.xml><?xml version="1.0" encoding="utf-8"?>
<calcChain xmlns="http://schemas.openxmlformats.org/spreadsheetml/2006/main">
  <c r="E29" i="12" l="1"/>
  <c r="E24" i="12"/>
  <c r="F34" i="12" l="1"/>
  <c r="F39" i="12" s="1"/>
  <c r="F24" i="12"/>
  <c r="C44" i="12" s="1"/>
  <c r="E16" i="12"/>
  <c r="E17" i="12" s="1"/>
  <c r="G34" i="12" l="1"/>
  <c r="E44" i="12" s="1"/>
  <c r="F29" i="12"/>
  <c r="D44" i="12" s="1"/>
  <c r="E11" i="12"/>
  <c r="E12" i="12" s="1"/>
  <c r="B44" i="12" s="1"/>
  <c r="G44" i="12" l="1"/>
  <c r="G39" i="12"/>
  <c r="F44" i="12" s="1"/>
</calcChain>
</file>

<file path=xl/sharedStrings.xml><?xml version="1.0" encoding="utf-8"?>
<sst xmlns="http://schemas.openxmlformats.org/spreadsheetml/2006/main" count="81" uniqueCount="43">
  <si>
    <t>№ п/п</t>
  </si>
  <si>
    <t>Наименование услуг</t>
  </si>
  <si>
    <t>Заполняется оферентом</t>
  </si>
  <si>
    <t>Объем услуг</t>
  </si>
  <si>
    <t>№</t>
  </si>
  <si>
    <t>Станция расположения ремонтного предприятия</t>
  </si>
  <si>
    <t>Нормативное время следования вагона в ремонт (по данным программы "Rail-Тариф")(сут.)</t>
  </si>
  <si>
    <t>Расчет дополнительных затрат Заказчика для сравнения коммерческих предложений участников:</t>
  </si>
  <si>
    <t>Тариф за подсыл одного вагона в ремонт (по данным программы "Rail-Тариф")(руб. с НДС)</t>
  </si>
  <si>
    <t>Кол-во вагонов (шт.)</t>
  </si>
  <si>
    <t>Затраты Заказчика на отвлечение 1 вагона в сутки (руб. с НДС)</t>
  </si>
  <si>
    <t>Стоимость затрат Заказчика на подсыл вагонов в ремонт (руб. с НДС)</t>
  </si>
  <si>
    <t>Стоимость затрат Заказчика на отвлечение подвижного состава на время следования в ремонт (руб. с НДС)</t>
  </si>
  <si>
    <t>Стоимость затрат Заказчика на подсыл вагонов в ремонт 
(руб. с НДС)</t>
  </si>
  <si>
    <t>1. Затраты на передислокацию подвижного состава в ремонт</t>
  </si>
  <si>
    <t>Станция погрузки</t>
  </si>
  <si>
    <t>3. Затраты на отвлечение подвижного состава на время следования подвижного состава в ремонт</t>
  </si>
  <si>
    <t>Тариф за подсыл одного вагона из ремонта (по данным программы "Rail-Тариф")(руб. с НДС)</t>
  </si>
  <si>
    <t>2. Затраты на передислокацию подвижного состава из ремонта к станции погрузки</t>
  </si>
  <si>
    <t>Нормативное время следования вагона из ремонта (по данным программы "Rail-Тариф")(сут.)</t>
  </si>
  <si>
    <t>4. Затраты на отвлечение подвижного состава на время следования подвижного состава из ремонта на станцию погрузки</t>
  </si>
  <si>
    <t>Стоимость затрат Заказчика на отвлечение подвижного состава на время следования из ремонта (руб. с НДС)</t>
  </si>
  <si>
    <t>Стоимость затрат Заказчика на подсыл вагонов из ремонта (руб. с НДС)</t>
  </si>
  <si>
    <t>Станция отправления, нахождение ППС</t>
  </si>
  <si>
    <t>Стоимость затрат Заказчика на подсыл вагонов из ремонта 
(руб. с НДС)</t>
  </si>
  <si>
    <t>Стоимость услуг 
за единицу 
(руб. б/НДС)</t>
  </si>
  <si>
    <t xml:space="preserve">Порядок оплаты: Оплата  за ремонт  грузовых вагонов производится Заказчиком в течение 20 (двадцати) рабочих дней после получения Акта выполненных работ и соответствующего комплекта документов. </t>
  </si>
  <si>
    <t>Общая стоимость услуг
(руб. с НДС)</t>
  </si>
  <si>
    <t>ПРИВЕДЕННАЯ СТОИМОСТЬ ЛОТА №1:</t>
  </si>
  <si>
    <t>ОБЩАЯ СТОИМОСТЬ Услуг, руб. с НДС</t>
  </si>
  <si>
    <t>Общая стоимость услуг 
(руб. б/НДС)</t>
  </si>
  <si>
    <t>ПРИВЕДЕННАЯ СТОИМОСТЬ ЛОТА №1
(руб. с НДС)</t>
  </si>
  <si>
    <t>Примечание: Ячейки выделенные цветом доступны и  обязательны для заполнения</t>
  </si>
  <si>
    <r>
      <t xml:space="preserve">Базис поставки: </t>
    </r>
    <r>
      <rPr>
        <b/>
        <i/>
        <sz val="10"/>
        <color theme="1"/>
        <rFont val="Arial"/>
        <family val="2"/>
        <charset val="204"/>
      </rPr>
      <t>(специализированное вагоноремонтное предприятие, вагоноремонтное депо)</t>
    </r>
  </si>
  <si>
    <t>ст. Новоярославская Северной жд</t>
  </si>
  <si>
    <t>Капитальный ремонт 4-х осных грузовых вагонов-цистерн</t>
  </si>
  <si>
    <t>Капитальный ремонт четырехосного вагона-цистерны</t>
  </si>
  <si>
    <t>Согласие с договором по форме ПАО "НГК "Славнефть"</t>
  </si>
  <si>
    <t>Деповской ремонт 4-х осных грузовых вагонов-цистерн</t>
  </si>
  <si>
    <t>Деповской ремонт четырехосного вагона-цистерны</t>
  </si>
  <si>
    <t>Форма 6.1к - коммерческого предложения для выполнения работ, оказания услуг. ЛОТ №1 (ПДО029Т-СН-2021)</t>
  </si>
  <si>
    <t>График поставки в течение 2022г ( с января по декабрь 2022 года)</t>
  </si>
  <si>
    <t>Срок действия оферты (до 31.12.2021г.)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</si>
</sst>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i/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i/>
      <sz val="10"/>
      <name val="Arial"/>
      <family val="2"/>
      <charset val="204"/>
    </font>
    <font>
      <b/>
      <u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top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left" vertical="center" wrapText="1"/>
    </xf>
    <xf numFmtId="4" fontId="5" fillId="0" borderId="13" xfId="0" applyNumberFormat="1" applyFont="1" applyBorder="1" applyAlignment="1" applyProtection="1">
      <alignment vertical="center"/>
    </xf>
    <xf numFmtId="4" fontId="7" fillId="0" borderId="2" xfId="0" applyNumberFormat="1" applyFont="1" applyBorder="1" applyAlignment="1" applyProtection="1">
      <alignment vertical="center"/>
    </xf>
    <xf numFmtId="4" fontId="6" fillId="0" borderId="0" xfId="0" applyNumberFormat="1" applyFont="1" applyBorder="1" applyAlignment="1" applyProtection="1">
      <alignment horizontal="center" vertical="center"/>
    </xf>
    <xf numFmtId="0" fontId="8" fillId="0" borderId="0" xfId="0" applyFont="1" applyProtection="1"/>
    <xf numFmtId="0" fontId="9" fillId="0" borderId="0" xfId="0" applyFont="1" applyAlignment="1" applyProtection="1"/>
    <xf numFmtId="0" fontId="9" fillId="0" borderId="0" xfId="0" applyFont="1" applyProtection="1"/>
    <xf numFmtId="0" fontId="10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protection locked="0"/>
    </xf>
    <xf numFmtId="0" fontId="11" fillId="0" borderId="0" xfId="0" applyFont="1" applyAlignment="1" applyProtection="1"/>
    <xf numFmtId="0" fontId="2" fillId="0" borderId="0" xfId="0" applyFont="1" applyAlignment="1" applyProtection="1">
      <alignment horizontal="left" vertical="center"/>
      <protection locked="0"/>
    </xf>
    <xf numFmtId="4" fontId="13" fillId="0" borderId="1" xfId="0" applyNumberFormat="1" applyFont="1" applyBorder="1" applyAlignment="1" applyProtection="1">
      <alignment vertical="center"/>
    </xf>
    <xf numFmtId="4" fontId="12" fillId="0" borderId="0" xfId="0" applyNumberFormat="1" applyFont="1" applyBorder="1" applyAlignment="1" applyProtection="1">
      <alignment horizontal="center" vertical="center" wrapText="1"/>
      <protection locked="0"/>
    </xf>
    <xf numFmtId="4" fontId="13" fillId="0" borderId="0" xfId="0" applyNumberFormat="1" applyFont="1" applyBorder="1" applyAlignment="1" applyProtection="1">
      <alignment vertical="center"/>
    </xf>
    <xf numFmtId="0" fontId="15" fillId="0" borderId="0" xfId="0" applyFont="1" applyAlignment="1" applyProtection="1"/>
    <xf numFmtId="0" fontId="14" fillId="0" borderId="0" xfId="0" applyFont="1" applyAlignment="1" applyProtection="1"/>
    <xf numFmtId="0" fontId="15" fillId="0" borderId="1" xfId="0" applyFont="1" applyBorder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 wrapText="1"/>
    </xf>
    <xf numFmtId="4" fontId="15" fillId="0" borderId="0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" fontId="17" fillId="0" borderId="1" xfId="0" applyNumberFormat="1" applyFont="1" applyBorder="1" applyAlignment="1" applyProtection="1">
      <alignment vertical="center"/>
    </xf>
    <xf numFmtId="4" fontId="16" fillId="0" borderId="0" xfId="0" applyNumberFormat="1" applyFont="1" applyBorder="1" applyAlignment="1" applyProtection="1">
      <alignment horizontal="center" vertical="center" wrapText="1"/>
      <protection locked="0"/>
    </xf>
    <xf numFmtId="4" fontId="16" fillId="2" borderId="9" xfId="0" applyNumberFormat="1" applyFont="1" applyFill="1" applyBorder="1" applyAlignment="1" applyProtection="1">
      <alignment horizontal="center" vertical="center" wrapText="1"/>
      <protection locked="0"/>
    </xf>
    <xf numFmtId="4" fontId="16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1" xfId="0" applyNumberFormat="1" applyFont="1" applyBorder="1" applyAlignment="1" applyProtection="1">
      <alignment horizontal="center" vertical="center"/>
    </xf>
    <xf numFmtId="4" fontId="13" fillId="0" borderId="1" xfId="0" applyNumberFormat="1" applyFont="1" applyBorder="1" applyAlignment="1" applyProtection="1">
      <alignment horizontal="center" vertical="center" wrapText="1"/>
    </xf>
    <xf numFmtId="3" fontId="6" fillId="3" borderId="8" xfId="0" applyNumberFormat="1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12" xfId="0" applyFont="1" applyBorder="1" applyAlignment="1" applyProtection="1">
      <alignment horizontal="left" vertical="center" wrapText="1"/>
    </xf>
    <xf numFmtId="0" fontId="14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19" fillId="0" borderId="3" xfId="0" applyFont="1" applyBorder="1" applyAlignment="1" applyProtection="1">
      <alignment horizontal="right" vertical="center" wrapText="1"/>
      <protection locked="0"/>
    </xf>
    <xf numFmtId="0" fontId="19" fillId="0" borderId="4" xfId="0" applyFont="1" applyBorder="1" applyAlignment="1" applyProtection="1">
      <alignment horizontal="right" vertical="center" wrapText="1"/>
      <protection locked="0"/>
    </xf>
    <xf numFmtId="0" fontId="19" fillId="0" borderId="5" xfId="0" applyFont="1" applyBorder="1" applyAlignment="1" applyProtection="1">
      <alignment horizontal="right" vertical="center" wrapText="1"/>
      <protection locked="0"/>
    </xf>
    <xf numFmtId="0" fontId="18" fillId="0" borderId="0" xfId="0" applyFont="1" applyAlignment="1" applyProtection="1">
      <alignment horizontal="center" vertical="center" wrapText="1"/>
    </xf>
    <xf numFmtId="4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20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3" xfId="0" applyFont="1" applyFill="1" applyBorder="1" applyAlignment="1" applyProtection="1">
      <alignment horizontal="right" vertical="center" wrapText="1"/>
      <protection locked="0"/>
    </xf>
    <xf numFmtId="0" fontId="21" fillId="0" borderId="4" xfId="0" applyFont="1" applyFill="1" applyBorder="1" applyAlignment="1" applyProtection="1">
      <alignment horizontal="right" vertical="center" wrapText="1"/>
      <protection locked="0"/>
    </xf>
    <xf numFmtId="0" fontId="21" fillId="0" borderId="5" xfId="0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47"/>
  <sheetViews>
    <sheetView tabSelected="1" view="pageBreakPreview" zoomScaleNormal="55" zoomScaleSheetLayoutView="100" workbookViewId="0">
      <selection activeCell="D16" sqref="D16"/>
    </sheetView>
  </sheetViews>
  <sheetFormatPr defaultColWidth="9.140625" defaultRowHeight="14.25" x14ac:dyDescent="0.2"/>
  <cols>
    <col min="1" max="1" width="7.7109375" style="1" customWidth="1"/>
    <col min="2" max="2" width="41.7109375" style="1" customWidth="1"/>
    <col min="3" max="3" width="20.140625" style="1" customWidth="1"/>
    <col min="4" max="4" width="24.85546875" style="1" customWidth="1"/>
    <col min="5" max="5" width="27.42578125" style="1" customWidth="1"/>
    <col min="6" max="6" width="26.5703125" style="1" customWidth="1"/>
    <col min="7" max="7" width="21.42578125" style="1" customWidth="1"/>
    <col min="8" max="16384" width="9.140625" style="1"/>
  </cols>
  <sheetData>
    <row r="1" spans="1:7" s="21" customFormat="1" ht="20.45" customHeight="1" x14ac:dyDescent="0.25">
      <c r="A1" s="49" t="s">
        <v>40</v>
      </c>
      <c r="B1" s="49"/>
      <c r="C1" s="49"/>
      <c r="D1" s="49"/>
      <c r="E1" s="49"/>
      <c r="F1" s="49"/>
      <c r="G1" s="49"/>
    </row>
    <row r="2" spans="1:7" s="21" customFormat="1" ht="45" customHeight="1" thickBot="1" x14ac:dyDescent="0.3">
      <c r="B2" s="34"/>
      <c r="C2" s="34"/>
      <c r="D2" s="34"/>
      <c r="E2" s="34"/>
      <c r="F2" s="53" t="s">
        <v>32</v>
      </c>
      <c r="G2" s="53"/>
    </row>
    <row r="3" spans="1:7" ht="41.45" customHeight="1" thickBot="1" x14ac:dyDescent="0.25">
      <c r="A3" s="50" t="s">
        <v>33</v>
      </c>
      <c r="B3" s="51"/>
      <c r="C3" s="52"/>
      <c r="D3" s="54" t="s">
        <v>2</v>
      </c>
      <c r="E3" s="55"/>
      <c r="G3" s="22"/>
    </row>
    <row r="4" spans="1:7" ht="42.95" customHeight="1" thickBot="1" x14ac:dyDescent="0.25">
      <c r="A4" s="56" t="s">
        <v>41</v>
      </c>
      <c r="B4" s="57"/>
      <c r="C4" s="58"/>
      <c r="D4" s="54" t="s">
        <v>2</v>
      </c>
      <c r="E4" s="55"/>
      <c r="F4" s="22"/>
      <c r="G4" s="22"/>
    </row>
    <row r="5" spans="1:7" ht="42.95" customHeight="1" thickBot="1" x14ac:dyDescent="0.25">
      <c r="A5" s="50" t="s">
        <v>26</v>
      </c>
      <c r="B5" s="51"/>
      <c r="C5" s="52"/>
      <c r="D5" s="54" t="s">
        <v>2</v>
      </c>
      <c r="E5" s="55"/>
      <c r="F5" s="22"/>
      <c r="G5" s="22"/>
    </row>
    <row r="6" spans="1:7" ht="43.5" customHeight="1" thickBot="1" x14ac:dyDescent="0.25">
      <c r="A6" s="50" t="s">
        <v>37</v>
      </c>
      <c r="B6" s="51"/>
      <c r="C6" s="52"/>
      <c r="D6" s="54" t="s">
        <v>2</v>
      </c>
      <c r="E6" s="55"/>
      <c r="F6" s="22"/>
      <c r="G6" s="22"/>
    </row>
    <row r="7" spans="1:7" ht="29.45" customHeight="1" thickBot="1" x14ac:dyDescent="0.25">
      <c r="A7" s="50" t="s">
        <v>42</v>
      </c>
      <c r="B7" s="51"/>
      <c r="C7" s="52"/>
      <c r="D7" s="54" t="s">
        <v>2</v>
      </c>
      <c r="E7" s="55"/>
      <c r="F7" s="22"/>
      <c r="G7" s="22"/>
    </row>
    <row r="8" spans="1:7" ht="16.5" customHeight="1" thickBot="1" x14ac:dyDescent="0.25">
      <c r="A8" s="2"/>
      <c r="B8" s="3"/>
      <c r="C8" s="3"/>
      <c r="D8" s="3"/>
      <c r="E8" s="3"/>
      <c r="F8" s="3"/>
      <c r="G8" s="3"/>
    </row>
    <row r="9" spans="1:7" ht="30.95" customHeight="1" thickBot="1" x14ac:dyDescent="0.25">
      <c r="A9" s="42" t="s">
        <v>35</v>
      </c>
      <c r="B9" s="43"/>
      <c r="C9" s="43"/>
      <c r="D9" s="43"/>
      <c r="E9" s="44"/>
    </row>
    <row r="10" spans="1:7" s="9" customFormat="1" ht="48" thickBot="1" x14ac:dyDescent="0.3">
      <c r="A10" s="4" t="s">
        <v>0</v>
      </c>
      <c r="B10" s="5" t="s">
        <v>1</v>
      </c>
      <c r="C10" s="6" t="s">
        <v>3</v>
      </c>
      <c r="D10" s="7" t="s">
        <v>25</v>
      </c>
      <c r="E10" s="8" t="s">
        <v>30</v>
      </c>
    </row>
    <row r="11" spans="1:7" s="9" customFormat="1" ht="36.950000000000003" customHeight="1" thickBot="1" x14ac:dyDescent="0.3">
      <c r="A11" s="10">
        <v>1</v>
      </c>
      <c r="B11" s="11" t="s">
        <v>36</v>
      </c>
      <c r="C11" s="41">
        <v>23</v>
      </c>
      <c r="D11" s="37" t="s">
        <v>2</v>
      </c>
      <c r="E11" s="12" t="e">
        <f>C11*D11</f>
        <v>#VALUE!</v>
      </c>
    </row>
    <row r="12" spans="1:7" ht="25.5" customHeight="1" thickBot="1" x14ac:dyDescent="0.25">
      <c r="A12" s="45" t="s">
        <v>29</v>
      </c>
      <c r="B12" s="46"/>
      <c r="C12" s="46"/>
      <c r="D12" s="47"/>
      <c r="E12" s="13" t="e">
        <f>SUM(E11:E11)*1.2</f>
        <v>#VALUE!</v>
      </c>
      <c r="F12" s="14"/>
    </row>
    <row r="13" spans="1:7" ht="15" thickBot="1" x14ac:dyDescent="0.25"/>
    <row r="14" spans="1:7" ht="30.95" customHeight="1" thickBot="1" x14ac:dyDescent="0.25">
      <c r="A14" s="42" t="s">
        <v>38</v>
      </c>
      <c r="B14" s="43"/>
      <c r="C14" s="43"/>
      <c r="D14" s="43"/>
      <c r="E14" s="44"/>
    </row>
    <row r="15" spans="1:7" s="9" customFormat="1" ht="48" thickBot="1" x14ac:dyDescent="0.3">
      <c r="A15" s="4" t="s">
        <v>0</v>
      </c>
      <c r="B15" s="5" t="s">
        <v>1</v>
      </c>
      <c r="C15" s="6" t="s">
        <v>3</v>
      </c>
      <c r="D15" s="7" t="s">
        <v>25</v>
      </c>
      <c r="E15" s="8" t="s">
        <v>30</v>
      </c>
    </row>
    <row r="16" spans="1:7" s="9" customFormat="1" ht="36.950000000000003" customHeight="1" thickBot="1" x14ac:dyDescent="0.3">
      <c r="A16" s="10">
        <v>1</v>
      </c>
      <c r="B16" s="11" t="s">
        <v>39</v>
      </c>
      <c r="C16" s="41">
        <v>675</v>
      </c>
      <c r="D16" s="37" t="s">
        <v>2</v>
      </c>
      <c r="E16" s="12" t="e">
        <f>C16*D16</f>
        <v>#VALUE!</v>
      </c>
    </row>
    <row r="17" spans="1:6" ht="25.5" customHeight="1" thickBot="1" x14ac:dyDescent="0.25">
      <c r="A17" s="45" t="s">
        <v>29</v>
      </c>
      <c r="B17" s="46"/>
      <c r="C17" s="46"/>
      <c r="D17" s="47"/>
      <c r="E17" s="13" t="e">
        <f>SUM(E16:E16)*1.2</f>
        <v>#VALUE!</v>
      </c>
      <c r="F17" s="14"/>
    </row>
    <row r="18" spans="1:6" s="16" customFormat="1" x14ac:dyDescent="0.2">
      <c r="A18" s="15"/>
    </row>
    <row r="19" spans="1:6" s="16" customFormat="1" x14ac:dyDescent="0.2">
      <c r="A19" s="17"/>
    </row>
    <row r="20" spans="1:6" s="26" customFormat="1" ht="12.75" x14ac:dyDescent="0.2">
      <c r="A20" s="48" t="s">
        <v>7</v>
      </c>
      <c r="B20" s="48"/>
      <c r="C20" s="48"/>
      <c r="D20" s="48"/>
      <c r="E20" s="48"/>
      <c r="F20" s="48"/>
    </row>
    <row r="21" spans="1:6" s="26" customFormat="1" ht="33" customHeight="1" x14ac:dyDescent="0.2">
      <c r="A21" s="27" t="s">
        <v>14</v>
      </c>
    </row>
    <row r="22" spans="1:6" s="26" customFormat="1" ht="12.75" x14ac:dyDescent="0.2"/>
    <row r="23" spans="1:6" s="29" customFormat="1" ht="51" x14ac:dyDescent="0.25">
      <c r="A23" s="28" t="s">
        <v>4</v>
      </c>
      <c r="B23" s="28" t="s">
        <v>23</v>
      </c>
      <c r="C23" s="28" t="s">
        <v>5</v>
      </c>
      <c r="D23" s="28" t="s">
        <v>8</v>
      </c>
      <c r="E23" s="28" t="s">
        <v>9</v>
      </c>
      <c r="F23" s="28" t="s">
        <v>13</v>
      </c>
    </row>
    <row r="24" spans="1:6" s="26" customFormat="1" ht="30" x14ac:dyDescent="0.2">
      <c r="A24" s="30">
        <v>1</v>
      </c>
      <c r="B24" s="30" t="s">
        <v>34</v>
      </c>
      <c r="C24" s="38" t="s">
        <v>2</v>
      </c>
      <c r="D24" s="38" t="s">
        <v>2</v>
      </c>
      <c r="E24" s="39">
        <f>C11+C16</f>
        <v>698</v>
      </c>
      <c r="F24" s="23" t="e">
        <f>E24*D24</f>
        <v>#VALUE!</v>
      </c>
    </row>
    <row r="25" spans="1:6" s="26" customFormat="1" ht="12.75" x14ac:dyDescent="0.2">
      <c r="A25" s="31"/>
      <c r="B25" s="31"/>
      <c r="C25" s="24"/>
      <c r="D25" s="24"/>
      <c r="E25" s="31"/>
      <c r="F25" s="25"/>
    </row>
    <row r="26" spans="1:6" s="26" customFormat="1" ht="12.75" x14ac:dyDescent="0.2">
      <c r="A26" s="27" t="s">
        <v>18</v>
      </c>
    </row>
    <row r="27" spans="1:6" s="26" customFormat="1" ht="12.75" x14ac:dyDescent="0.2"/>
    <row r="28" spans="1:6" s="26" customFormat="1" ht="51" x14ac:dyDescent="0.2">
      <c r="A28" s="28" t="s">
        <v>4</v>
      </c>
      <c r="B28" s="28" t="s">
        <v>15</v>
      </c>
      <c r="C28" s="28" t="s">
        <v>5</v>
      </c>
      <c r="D28" s="28" t="s">
        <v>17</v>
      </c>
      <c r="E28" s="28" t="s">
        <v>9</v>
      </c>
      <c r="F28" s="28" t="s">
        <v>24</v>
      </c>
    </row>
    <row r="29" spans="1:6" s="26" customFormat="1" ht="30" x14ac:dyDescent="0.2">
      <c r="A29" s="30">
        <v>1</v>
      </c>
      <c r="B29" s="30" t="s">
        <v>34</v>
      </c>
      <c r="C29" s="38" t="s">
        <v>2</v>
      </c>
      <c r="D29" s="38" t="s">
        <v>2</v>
      </c>
      <c r="E29" s="39">
        <f>C11+C16</f>
        <v>698</v>
      </c>
      <c r="F29" s="23" t="e">
        <f>E29*D29</f>
        <v>#VALUE!</v>
      </c>
    </row>
    <row r="30" spans="1:6" s="26" customFormat="1" ht="12.75" x14ac:dyDescent="0.2"/>
    <row r="31" spans="1:6" s="26" customFormat="1" ht="12.75" x14ac:dyDescent="0.2">
      <c r="A31" s="27" t="s">
        <v>16</v>
      </c>
    </row>
    <row r="32" spans="1:6" s="26" customFormat="1" ht="12.75" x14ac:dyDescent="0.2"/>
    <row r="33" spans="1:7" s="26" customFormat="1" ht="63.75" x14ac:dyDescent="0.2">
      <c r="A33" s="28" t="s">
        <v>4</v>
      </c>
      <c r="B33" s="28" t="s">
        <v>23</v>
      </c>
      <c r="C33" s="28" t="s">
        <v>5</v>
      </c>
      <c r="D33" s="28" t="s">
        <v>6</v>
      </c>
      <c r="E33" s="32" t="s">
        <v>10</v>
      </c>
      <c r="F33" s="28" t="s">
        <v>9</v>
      </c>
      <c r="G33" s="28" t="s">
        <v>13</v>
      </c>
    </row>
    <row r="34" spans="1:7" s="26" customFormat="1" ht="30" x14ac:dyDescent="0.2">
      <c r="A34" s="30">
        <v>1</v>
      </c>
      <c r="B34" s="30" t="s">
        <v>34</v>
      </c>
      <c r="C34" s="38" t="s">
        <v>2</v>
      </c>
      <c r="D34" s="38" t="s">
        <v>2</v>
      </c>
      <c r="E34" s="40">
        <v>1000</v>
      </c>
      <c r="F34" s="39">
        <f>C11+C16</f>
        <v>698</v>
      </c>
      <c r="G34" s="23" t="e">
        <f>D34*E34*F34</f>
        <v>#VALUE!</v>
      </c>
    </row>
    <row r="35" spans="1:7" s="26" customFormat="1" ht="12.75" x14ac:dyDescent="0.2">
      <c r="A35" s="31"/>
      <c r="B35" s="31"/>
      <c r="C35" s="24"/>
      <c r="D35" s="24"/>
      <c r="E35" s="33"/>
      <c r="F35" s="31"/>
      <c r="G35" s="25"/>
    </row>
    <row r="36" spans="1:7" s="26" customFormat="1" ht="12.75" x14ac:dyDescent="0.2">
      <c r="A36" s="27" t="s">
        <v>20</v>
      </c>
    </row>
    <row r="37" spans="1:7" s="26" customFormat="1" ht="12.75" x14ac:dyDescent="0.2"/>
    <row r="38" spans="1:7" s="26" customFormat="1" ht="63.75" x14ac:dyDescent="0.2">
      <c r="A38" s="28" t="s">
        <v>4</v>
      </c>
      <c r="B38" s="28" t="s">
        <v>15</v>
      </c>
      <c r="C38" s="28" t="s">
        <v>5</v>
      </c>
      <c r="D38" s="28" t="s">
        <v>19</v>
      </c>
      <c r="E38" s="32" t="s">
        <v>10</v>
      </c>
      <c r="F38" s="28" t="s">
        <v>9</v>
      </c>
      <c r="G38" s="28" t="s">
        <v>24</v>
      </c>
    </row>
    <row r="39" spans="1:7" s="26" customFormat="1" ht="30" x14ac:dyDescent="0.2">
      <c r="A39" s="30">
        <v>1</v>
      </c>
      <c r="B39" s="30" t="s">
        <v>34</v>
      </c>
      <c r="C39" s="38" t="s">
        <v>2</v>
      </c>
      <c r="D39" s="38" t="s">
        <v>2</v>
      </c>
      <c r="E39" s="40">
        <v>1000</v>
      </c>
      <c r="F39" s="39">
        <f>F34</f>
        <v>698</v>
      </c>
      <c r="G39" s="23" t="e">
        <f>D39*E39*F39</f>
        <v>#VALUE!</v>
      </c>
    </row>
    <row r="40" spans="1:7" s="26" customFormat="1" ht="15" x14ac:dyDescent="0.2">
      <c r="A40" s="31"/>
      <c r="B40" s="31"/>
      <c r="C40" s="36"/>
      <c r="D40" s="36"/>
      <c r="E40" s="33"/>
      <c r="F40" s="31"/>
      <c r="G40" s="25"/>
    </row>
    <row r="41" spans="1:7" s="26" customFormat="1" ht="12.75" x14ac:dyDescent="0.2">
      <c r="A41" s="27" t="s">
        <v>28</v>
      </c>
    </row>
    <row r="42" spans="1:7" s="26" customFormat="1" ht="12.75" x14ac:dyDescent="0.2"/>
    <row r="43" spans="1:7" s="26" customFormat="1" ht="81.95" customHeight="1" x14ac:dyDescent="0.2">
      <c r="A43" s="28" t="s">
        <v>4</v>
      </c>
      <c r="B43" s="28" t="s">
        <v>27</v>
      </c>
      <c r="C43" s="28" t="s">
        <v>11</v>
      </c>
      <c r="D43" s="28" t="s">
        <v>22</v>
      </c>
      <c r="E43" s="28" t="s">
        <v>12</v>
      </c>
      <c r="F43" s="28" t="s">
        <v>21</v>
      </c>
      <c r="G43" s="28" t="s">
        <v>31</v>
      </c>
    </row>
    <row r="44" spans="1:7" s="26" customFormat="1" ht="33" customHeight="1" x14ac:dyDescent="0.2">
      <c r="A44" s="28">
        <v>1</v>
      </c>
      <c r="B44" s="23" t="e">
        <f>E12+E17</f>
        <v>#VALUE!</v>
      </c>
      <c r="C44" s="23" t="e">
        <f>F24</f>
        <v>#VALUE!</v>
      </c>
      <c r="D44" s="23" t="e">
        <f>F29</f>
        <v>#VALUE!</v>
      </c>
      <c r="E44" s="23" t="e">
        <f>G34</f>
        <v>#VALUE!</v>
      </c>
      <c r="F44" s="23" t="e">
        <f>G39</f>
        <v>#VALUE!</v>
      </c>
      <c r="G44" s="35" t="e">
        <f>SUM(B44:F44)</f>
        <v>#VALUE!</v>
      </c>
    </row>
    <row r="47" spans="1:7" s="20" customFormat="1" ht="18" x14ac:dyDescent="0.2">
      <c r="A47" s="18"/>
      <c r="B47" s="19"/>
      <c r="C47" s="19"/>
      <c r="D47" s="19"/>
      <c r="E47" s="19"/>
      <c r="F47" s="19"/>
      <c r="G47" s="19"/>
    </row>
  </sheetData>
  <sheetProtection password="CC3D" sheet="1" formatCells="0" formatColumns="0" formatRows="0" insertColumns="0" insertRows="0" insertHyperlinks="0" deleteColumns="0" deleteRows="0" selectLockedCells="1"/>
  <protectedRanges>
    <protectedRange password="CF7A" sqref="B11" name="Диапазон1"/>
    <protectedRange password="CF7A" sqref="B16" name="Диапазон1_1"/>
  </protectedRanges>
  <autoFilter ref="A10:F10" xr:uid="{00000000-0009-0000-0000-000000000000}"/>
  <mergeCells count="17">
    <mergeCell ref="D4:E4"/>
    <mergeCell ref="A14:E14"/>
    <mergeCell ref="A17:D17"/>
    <mergeCell ref="A20:F20"/>
    <mergeCell ref="A1:G1"/>
    <mergeCell ref="A12:D12"/>
    <mergeCell ref="A9:E9"/>
    <mergeCell ref="A3:C3"/>
    <mergeCell ref="A5:C5"/>
    <mergeCell ref="A6:C6"/>
    <mergeCell ref="A7:C7"/>
    <mergeCell ref="F2:G2"/>
    <mergeCell ref="D3:E3"/>
    <mergeCell ref="D5:E5"/>
    <mergeCell ref="D6:E6"/>
    <mergeCell ref="D7:E7"/>
    <mergeCell ref="A4:C4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оферты ДР  4-ки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2021-11-22T08:25:44Z</dcterms:modified>
</cp:coreProperties>
</file>